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EF3BB14-8AFC-4746-B5DA-5A3248060F56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'!$A$1:$K$31</definedName>
    <definedName name="_xlnm.Print_Area" localSheetId="1">'havelvac '!$A$1:$E$28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5" l="1"/>
  <c r="E24" i="25"/>
  <c r="E23" i="25"/>
  <c r="E22" i="25"/>
  <c r="E21" i="25"/>
  <c r="E20" i="25"/>
  <c r="E19" i="25"/>
  <c r="E18" i="25"/>
  <c r="E17" i="25"/>
  <c r="E16" i="25"/>
  <c r="E15" i="25"/>
  <c r="E14" i="25"/>
  <c r="E13" i="25"/>
  <c r="E25" i="25" l="1"/>
  <c r="I26" i="24" l="1"/>
  <c r="F26" i="24"/>
  <c r="E26" i="24"/>
  <c r="C26" i="24"/>
  <c r="J25" i="24"/>
  <c r="I25" i="24"/>
  <c r="H25" i="24"/>
  <c r="K25" i="24" s="1"/>
  <c r="E25" i="24"/>
  <c r="K24" i="24"/>
  <c r="J24" i="24"/>
  <c r="I24" i="24"/>
  <c r="H24" i="24"/>
  <c r="E24" i="24"/>
  <c r="J23" i="24"/>
  <c r="I23" i="24"/>
  <c r="H23" i="24"/>
  <c r="K23" i="24" s="1"/>
  <c r="E23" i="24"/>
  <c r="K22" i="24"/>
  <c r="J22" i="24"/>
  <c r="I22" i="24"/>
  <c r="H22" i="24"/>
  <c r="E22" i="24"/>
  <c r="J21" i="24"/>
  <c r="I21" i="24"/>
  <c r="H21" i="24"/>
  <c r="K21" i="24" s="1"/>
  <c r="E21" i="24"/>
  <c r="J20" i="24"/>
  <c r="I20" i="24"/>
  <c r="H20" i="24"/>
  <c r="K20" i="24" s="1"/>
  <c r="E20" i="24"/>
  <c r="K19" i="24"/>
  <c r="J19" i="24"/>
  <c r="I19" i="24"/>
  <c r="H19" i="24"/>
  <c r="E19" i="24"/>
  <c r="J18" i="24"/>
  <c r="I18" i="24"/>
  <c r="H18" i="24"/>
  <c r="K18" i="24" s="1"/>
  <c r="E18" i="24"/>
  <c r="J17" i="24"/>
  <c r="I17" i="24"/>
  <c r="H17" i="24"/>
  <c r="K17" i="24" s="1"/>
  <c r="E17" i="24"/>
  <c r="K16" i="24"/>
  <c r="J16" i="24"/>
  <c r="I16" i="24"/>
  <c r="H16" i="24"/>
  <c r="E16" i="24"/>
  <c r="J15" i="24"/>
  <c r="I15" i="24"/>
  <c r="H15" i="24"/>
  <c r="K15" i="24" s="1"/>
  <c r="E15" i="24"/>
  <c r="K14" i="24"/>
  <c r="J14" i="24"/>
  <c r="I14" i="24"/>
  <c r="H14" i="24"/>
  <c r="E14" i="24"/>
  <c r="J13" i="24"/>
  <c r="I13" i="24"/>
  <c r="H13" i="24"/>
  <c r="K13" i="24" s="1"/>
  <c r="E13" i="24"/>
  <c r="J12" i="24"/>
  <c r="I12" i="24"/>
  <c r="H12" i="24"/>
  <c r="K12" i="24" s="1"/>
  <c r="E12" i="24"/>
  <c r="K11" i="24"/>
  <c r="J11" i="24"/>
  <c r="I11" i="24"/>
  <c r="H11" i="24"/>
  <c r="E11" i="24"/>
  <c r="J10" i="24"/>
  <c r="I10" i="24"/>
  <c r="H10" i="24"/>
  <c r="K10" i="24" s="1"/>
  <c r="E10" i="24"/>
  <c r="J9" i="24"/>
  <c r="I9" i="24"/>
  <c r="H9" i="24"/>
  <c r="K9" i="24" s="1"/>
  <c r="E9" i="24"/>
  <c r="J8" i="24"/>
  <c r="I8" i="24"/>
  <c r="H8" i="24"/>
  <c r="E8" i="24"/>
  <c r="H26" i="24" l="1"/>
  <c r="K8" i="24"/>
  <c r="K26" i="24" s="1"/>
</calcChain>
</file>

<file path=xl/sharedStrings.xml><?xml version="1.0" encoding="utf-8"?>
<sst xmlns="http://schemas.openxmlformats.org/spreadsheetml/2006/main" count="63" uniqueCount="43">
  <si>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</si>
  <si>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</si>
  <si>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</si>
  <si>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</si>
  <si>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</si>
  <si>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</si>
  <si>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</si>
  <si>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</si>
  <si>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«Հ․ Դանիելյանի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</si>
  <si>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</si>
  <si>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</si>
  <si>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</si>
  <si>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</si>
  <si>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</si>
  <si>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</si>
  <si>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</si>
  <si>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</si>
  <si>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</si>
  <si>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</si>
  <si>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</si>
  <si>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</si>
  <si>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</si>
  <si>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</si>
  <si>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Տնտեսվար</t>
  </si>
  <si>
    <t>Գործիք լարող</t>
  </si>
  <si>
    <t>Գործավար</t>
  </si>
  <si>
    <t>Հաշվապահ</t>
  </si>
  <si>
    <t>Համակարգչային օպերատոր</t>
  </si>
  <si>
    <t>Ատաղձագործ-փականագործ</t>
  </si>
  <si>
    <t>Կոորդինատոր-կազմակերպիչ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</si>
  <si>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</si>
  <si>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</si>
  <si>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</si>
  <si>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</si>
  <si>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</si>
  <si>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</si>
  <si>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</si>
  <si>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Հաստիքների քանակը</t>
  </si>
  <si>
    <t>Հաստիքի ամսական պաշտոնային դրույքաչափը</t>
  </si>
  <si>
    <t xml:space="preserve">Փոխտնօրեն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</si>
  <si>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</si>
  <si>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30 </t>
  </si>
  <si>
    <t xml:space="preserve"> «ԵՐԵՎԱՆԻ ՆՈՐ ՆՈՐՔ ՎԱՐՉԱԿԱՆ ՇՐՋԱՆԻ Հ. ԴԱՆԻԵԼՅԱՆԻ ԱՆՎԱՆ ԱՐՎԵՍՏԻ ԴՊՐՈՑ»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</si>
</sst>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4" fillId="0" borderId="0"/>
  </cellStyleXfs>
  <cellXfs count="90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71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7" fillId="0" borderId="0" xfId="71" applyFont="1" applyAlignment="1">
      <alignment horizontal="right"/>
    </xf>
    <xf numFmtId="0" fontId="29" fillId="0" borderId="0" xfId="70" applyFont="1"/>
    <xf numFmtId="0" fontId="29" fillId="0" borderId="0" xfId="70" applyFont="1" applyAlignment="1">
      <alignment horizontal="left"/>
    </xf>
    <xf numFmtId="0" fontId="29" fillId="0" borderId="0" xfId="70" applyFont="1" applyAlignment="1">
      <alignment horizontal="right" vertical="center" wrapText="1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7" fillId="0" borderId="10" xfId="70" applyFont="1" applyBorder="1" applyAlignment="1">
      <alignment horizontal="center" vertical="center" wrapText="1"/>
    </xf>
    <xf numFmtId="0" fontId="37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vertical="center" wrapText="1"/>
    </xf>
    <xf numFmtId="2" fontId="29" fillId="0" borderId="10" xfId="70" applyNumberFormat="1" applyFont="1" applyBorder="1" applyAlignment="1">
      <alignment horizontal="center" vertical="center" wrapText="1"/>
    </xf>
    <xf numFmtId="3" fontId="35" fillId="24" borderId="10" xfId="70" applyNumberFormat="1" applyFont="1" applyFill="1" applyBorder="1" applyAlignment="1">
      <alignment horizontal="center" vertical="center"/>
    </xf>
    <xf numFmtId="3" fontId="29" fillId="0" borderId="10" xfId="70" applyNumberFormat="1" applyFont="1" applyBorder="1" applyAlignment="1">
      <alignment horizontal="center" vertical="center" wrapText="1"/>
    </xf>
    <xf numFmtId="0" fontId="26" fillId="0" borderId="0" xfId="70" applyFont="1" applyAlignment="1">
      <alignment horizontal="center" vertical="center"/>
    </xf>
    <xf numFmtId="3" fontId="29" fillId="24" borderId="10" xfId="70" applyNumberFormat="1" applyFont="1" applyFill="1" applyBorder="1" applyAlignment="1">
      <alignment horizontal="center" vertical="center" wrapText="1"/>
    </xf>
    <xf numFmtId="0" fontId="27" fillId="0" borderId="10" xfId="70" applyFont="1" applyBorder="1" applyAlignment="1">
      <alignment vertical="center" wrapText="1"/>
    </xf>
    <xf numFmtId="4" fontId="27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3" fontId="29" fillId="0" borderId="0" xfId="70" applyNumberFormat="1" applyFont="1" applyAlignment="1">
      <alignment horizontal="center" vertical="center"/>
    </xf>
    <xf numFmtId="165" fontId="29" fillId="0" borderId="0" xfId="70" applyNumberFormat="1" applyFont="1" applyAlignment="1">
      <alignment horizontal="center" vertical="center"/>
    </xf>
    <xf numFmtId="0" fontId="27" fillId="0" borderId="0" xfId="70" applyFont="1" applyAlignment="1">
      <alignment vertical="center" wrapText="1"/>
    </xf>
    <xf numFmtId="3" fontId="27" fillId="0" borderId="0" xfId="70" applyNumberFormat="1" applyFont="1" applyAlignment="1">
      <alignment horizontal="center" vertical="center" wrapText="1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7" fillId="0" borderId="0" xfId="72" applyFont="1" applyAlignment="1">
      <alignment horizontal="left" wrapText="1"/>
    </xf>
    <xf numFmtId="0" fontId="27" fillId="0" borderId="0" xfId="72" applyFont="1"/>
    <xf numFmtId="0" fontId="26" fillId="0" borderId="0" xfId="70" applyFont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31" fillId="0" borderId="0" xfId="70" applyFont="1" applyAlignment="1">
      <alignment horizontal="left" vertical="center" wrapText="1"/>
    </xf>
    <xf numFmtId="0" fontId="29" fillId="0" borderId="0" xfId="72" applyFont="1" applyAlignment="1">
      <alignment horizontal="center" vertical="center"/>
    </xf>
    <xf numFmtId="0" fontId="29" fillId="0" borderId="0" xfId="71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6 2" xfId="72" xr:uid="{46D64A3C-61C5-4DBA-9CA0-4612EFF52D2B}"/>
    <cellStyle name="Normal 7" xfId="70" xr:uid="{D755F5CA-0E07-4613-BF14-9026A6429AC5}"/>
    <cellStyle name="Normal_Sheet1 2" xfId="50" xr:uid="{00000000-0005-0000-0000-00001B000000}"/>
    <cellStyle name="Normal_Sheet1 3" xfId="71" xr:uid="{D3EBDF6D-3986-48DD-9DDB-E4EE55F6B36D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k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QAgAFAATQAAAAAAAAAAAAAAAAAAAAAAAAAAAAAAAAAAAAAAAAAAAAAAAAAAAAAAAAAAAAAAAAAAAAAAAAAAAAAAAAAAAAAAAAAAAAAAAAAAAAAAAAAAAAAAAAAAAAAAAADpBwQABQAZABEAF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xMDdaMCMGCSqGSIb3DQEJBDEWBBTqYovmSZpJL8ofraJZ7lj+xs8CXDArBgsqhkiG9w0BCRACDDEcMBowGDAWBBRE5xMFRVajmd/v2Zzf5CvSbEm8HjANBgkqhkiG9w0BAQEFAASCAQDAg/pBXcLi/5r4vg9+F1JP1uOKchyqT83QLmpGgUJ5zTff8i7CaHoZZ39WF99XvI8J3H9Jom1YFyEoUKlSmIkRFIhcHa7apTTFfr2dOjmBGyQUhMDTbm9JBs5VgId+WJZoXiHsBHdbv+UhWuGaW1D9gIK72N53uOgofXHg2MQ/1Q5+iaLgAQyjk3nOGNRD1kuDe8qAk41pyZggu2UtKrg7WzBgKqUSiR+lxJuYiDjmNOPZIfgJ7WKd36tF4bNBp2Glpz+sr1hsuWJFkFsOCiXrIuik/ksSTTHXs1O2PnpitVgbMZy/KVXtENtOVgXkD1jgMWu3+zenrcoslOC1g1A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4</xdr:col>
          <xdr:colOff>34925</xdr:colOff>
          <xdr:row>27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A06285A-2756-CC38-8AE5-4ED39E4EC6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F4B8F-74E2-43DF-9995-5E394E1744F0}">
  <dimension ref="A1:P36"/>
  <sheetViews>
    <sheetView view="pageBreakPreview" zoomScaleNormal="100" zoomScaleSheetLayoutView="100" workbookViewId="0">
      <selection activeCell="M17" sqref="M17"/>
    </sheetView>
  </sheetViews>
  <sheetFormatPr defaultColWidth="12" defaultRowHeight="17.25"/>
  <cols>
    <col min="1" max="1" width="5.42578125" style="4" customWidth="1"/>
    <col min="2" max="2" width="34.5703125" style="3" customWidth="1"/>
    <col min="3" max="3" width="7.7109375" style="3" customWidth="1"/>
    <col min="4" max="4" width="12" style="4"/>
    <col min="5" max="5" width="13.140625" style="4" customWidth="1"/>
    <col min="6" max="7" width="12" style="4"/>
    <col min="8" max="8" width="14.42578125" style="4" customWidth="1"/>
    <col min="9" max="9" width="12" style="4"/>
    <col min="10" max="11" width="12.7109375" style="4" bestFit="1" customWidth="1"/>
    <col min="12" max="16384" width="12" style="4"/>
  </cols>
  <sheetData>
    <row r="1" spans="1:16">
      <c r="A1" s="77" t="s">
        <v>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6">
      <c r="A2" s="78" t="s">
        <v>8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6">
      <c r="A3" s="78" t="s">
        <v>9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>
      <c r="A5" s="6"/>
      <c r="B5" s="7"/>
      <c r="C5" s="7"/>
      <c r="K5" s="8" t="s">
        <v>10</v>
      </c>
    </row>
    <row r="6" spans="1:16" s="9" customFormat="1">
      <c r="A6" s="79" t="s">
        <v>0</v>
      </c>
      <c r="B6" s="79" t="s">
        <v>11</v>
      </c>
      <c r="C6" s="81" t="s">
        <v>12</v>
      </c>
      <c r="D6" s="82"/>
      <c r="E6" s="83"/>
      <c r="F6" s="84" t="s">
        <v>13</v>
      </c>
      <c r="G6" s="84"/>
      <c r="H6" s="84"/>
      <c r="I6" s="84" t="s">
        <v>14</v>
      </c>
      <c r="J6" s="84"/>
      <c r="K6" s="84"/>
    </row>
    <row r="7" spans="1:16" s="11" customFormat="1" ht="138">
      <c r="A7" s="80"/>
      <c r="B7" s="80"/>
      <c r="C7" s="10" t="s">
        <v>15</v>
      </c>
      <c r="D7" s="10" t="s">
        <v>16</v>
      </c>
      <c r="E7" s="10" t="s">
        <v>17</v>
      </c>
      <c r="F7" s="10" t="s">
        <v>18</v>
      </c>
      <c r="G7" s="10" t="s">
        <v>16</v>
      </c>
      <c r="H7" s="10" t="s">
        <v>19</v>
      </c>
      <c r="I7" s="10" t="s">
        <v>18</v>
      </c>
      <c r="J7" s="10" t="s">
        <v>16</v>
      </c>
      <c r="K7" s="10" t="s">
        <v>19</v>
      </c>
    </row>
    <row r="8" spans="1:16" s="19" customFormat="1">
      <c r="A8" s="12">
        <v>1</v>
      </c>
      <c r="B8" s="13" t="s">
        <v>20</v>
      </c>
      <c r="C8" s="14">
        <v>1</v>
      </c>
      <c r="D8" s="15">
        <v>294500</v>
      </c>
      <c r="E8" s="15">
        <f>C8*D8</f>
        <v>294500</v>
      </c>
      <c r="F8" s="14">
        <v>1</v>
      </c>
      <c r="G8" s="15">
        <v>450000</v>
      </c>
      <c r="H8" s="15">
        <f>F8*G8</f>
        <v>450000</v>
      </c>
      <c r="I8" s="14">
        <f>+F8-C8</f>
        <v>0</v>
      </c>
      <c r="J8" s="16">
        <f>+G8-D8</f>
        <v>155500</v>
      </c>
      <c r="K8" s="16">
        <f>+H8-E8</f>
        <v>155500</v>
      </c>
      <c r="L8" s="17"/>
      <c r="M8" s="17"/>
      <c r="N8" s="18"/>
      <c r="O8" s="17"/>
      <c r="P8" s="17"/>
    </row>
    <row r="9" spans="1:16" s="19" customFormat="1">
      <c r="A9" s="12">
        <v>2</v>
      </c>
      <c r="B9" s="13" t="s">
        <v>21</v>
      </c>
      <c r="C9" s="14">
        <v>1</v>
      </c>
      <c r="D9" s="15">
        <v>206700</v>
      </c>
      <c r="E9" s="15">
        <f t="shared" ref="E9:E25" si="0">C9*D9</f>
        <v>206700</v>
      </c>
      <c r="F9" s="14">
        <v>1</v>
      </c>
      <c r="G9" s="15">
        <v>260000</v>
      </c>
      <c r="H9" s="15">
        <f t="shared" ref="H9:H25" si="1">F9*G9</f>
        <v>260000</v>
      </c>
      <c r="I9" s="14">
        <f t="shared" ref="I9:K25" si="2">+F9-C9</f>
        <v>0</v>
      </c>
      <c r="J9" s="16">
        <f t="shared" si="2"/>
        <v>53300</v>
      </c>
      <c r="K9" s="16">
        <f t="shared" si="2"/>
        <v>53300</v>
      </c>
      <c r="L9" s="17"/>
      <c r="M9" s="17"/>
      <c r="N9" s="18"/>
      <c r="O9" s="17"/>
      <c r="P9" s="17"/>
    </row>
    <row r="10" spans="1:16" s="19" customFormat="1">
      <c r="A10" s="12">
        <v>3</v>
      </c>
      <c r="B10" s="13" t="s">
        <v>22</v>
      </c>
      <c r="C10" s="14">
        <v>1</v>
      </c>
      <c r="D10" s="15">
        <v>206700</v>
      </c>
      <c r="E10" s="15">
        <f t="shared" si="0"/>
        <v>206700</v>
      </c>
      <c r="F10" s="14">
        <v>1</v>
      </c>
      <c r="G10" s="15">
        <v>250000</v>
      </c>
      <c r="H10" s="15">
        <f t="shared" si="1"/>
        <v>250000</v>
      </c>
      <c r="I10" s="14">
        <f t="shared" si="2"/>
        <v>0</v>
      </c>
      <c r="J10" s="16">
        <f t="shared" si="2"/>
        <v>43300</v>
      </c>
      <c r="K10" s="16">
        <f t="shared" si="2"/>
        <v>43300</v>
      </c>
      <c r="L10" s="17"/>
      <c r="M10" s="17"/>
      <c r="N10" s="18"/>
      <c r="O10" s="17"/>
      <c r="P10" s="17"/>
    </row>
    <row r="11" spans="1:16" s="19" customFormat="1">
      <c r="A11" s="12">
        <v>4</v>
      </c>
      <c r="B11" s="13" t="s">
        <v>23</v>
      </c>
      <c r="C11" s="14">
        <v>1</v>
      </c>
      <c r="D11" s="15">
        <v>135200</v>
      </c>
      <c r="E11" s="15">
        <f>C11*D11</f>
        <v>135200</v>
      </c>
      <c r="F11" s="14">
        <v>1</v>
      </c>
      <c r="G11" s="15">
        <v>170000</v>
      </c>
      <c r="H11" s="15">
        <f t="shared" si="1"/>
        <v>170000</v>
      </c>
      <c r="I11" s="14">
        <f t="shared" si="2"/>
        <v>0</v>
      </c>
      <c r="J11" s="16">
        <f t="shared" si="2"/>
        <v>34800</v>
      </c>
      <c r="K11" s="16">
        <f t="shared" si="2"/>
        <v>34800</v>
      </c>
      <c r="L11" s="17"/>
      <c r="M11" s="17"/>
      <c r="N11" s="18"/>
      <c r="O11" s="17"/>
      <c r="P11" s="17"/>
    </row>
    <row r="12" spans="1:16" s="19" customFormat="1">
      <c r="A12" s="12">
        <v>5</v>
      </c>
      <c r="B12" s="13" t="s">
        <v>24</v>
      </c>
      <c r="C12" s="14">
        <v>1</v>
      </c>
      <c r="D12" s="15">
        <v>135200</v>
      </c>
      <c r="E12" s="15">
        <f t="shared" si="0"/>
        <v>135200</v>
      </c>
      <c r="F12" s="14">
        <v>1</v>
      </c>
      <c r="G12" s="15">
        <v>135200</v>
      </c>
      <c r="H12" s="15">
        <f t="shared" si="1"/>
        <v>135200</v>
      </c>
      <c r="I12" s="14">
        <f t="shared" si="2"/>
        <v>0</v>
      </c>
      <c r="J12" s="16">
        <f t="shared" si="2"/>
        <v>0</v>
      </c>
      <c r="K12" s="16">
        <f t="shared" si="2"/>
        <v>0</v>
      </c>
      <c r="L12" s="17"/>
      <c r="M12" s="17"/>
      <c r="N12" s="18"/>
      <c r="O12" s="17"/>
      <c r="P12" s="17"/>
    </row>
    <row r="13" spans="1:16" s="19" customFormat="1">
      <c r="A13" s="12">
        <v>6</v>
      </c>
      <c r="B13" s="13" t="s">
        <v>25</v>
      </c>
      <c r="C13" s="14">
        <v>1</v>
      </c>
      <c r="D13" s="15">
        <v>135200</v>
      </c>
      <c r="E13" s="15">
        <f t="shared" si="0"/>
        <v>135200</v>
      </c>
      <c r="F13" s="14">
        <v>1</v>
      </c>
      <c r="G13" s="15">
        <v>135200</v>
      </c>
      <c r="H13" s="15">
        <f t="shared" si="1"/>
        <v>135200</v>
      </c>
      <c r="I13" s="14">
        <f t="shared" si="2"/>
        <v>0</v>
      </c>
      <c r="J13" s="16">
        <f t="shared" si="2"/>
        <v>0</v>
      </c>
      <c r="K13" s="16">
        <f t="shared" si="2"/>
        <v>0</v>
      </c>
      <c r="L13" s="17"/>
      <c r="M13" s="17"/>
      <c r="N13" s="18"/>
      <c r="O13" s="17"/>
      <c r="P13" s="17"/>
    </row>
    <row r="14" spans="1:16" s="19" customFormat="1">
      <c r="A14" s="12">
        <v>7</v>
      </c>
      <c r="B14" s="13" t="s">
        <v>26</v>
      </c>
      <c r="C14" s="14">
        <v>1</v>
      </c>
      <c r="D14" s="15">
        <v>135200</v>
      </c>
      <c r="E14" s="15">
        <f t="shared" si="0"/>
        <v>135200</v>
      </c>
      <c r="F14" s="14">
        <v>1</v>
      </c>
      <c r="G14" s="15">
        <v>135200</v>
      </c>
      <c r="H14" s="15">
        <f t="shared" si="1"/>
        <v>135200</v>
      </c>
      <c r="I14" s="14">
        <f t="shared" si="2"/>
        <v>0</v>
      </c>
      <c r="J14" s="16">
        <f t="shared" si="2"/>
        <v>0</v>
      </c>
      <c r="K14" s="16">
        <f t="shared" si="2"/>
        <v>0</v>
      </c>
      <c r="L14" s="17"/>
      <c r="M14" s="17"/>
      <c r="N14" s="18"/>
      <c r="O14" s="17"/>
      <c r="P14" s="17"/>
    </row>
    <row r="15" spans="1:16" s="19" customFormat="1">
      <c r="A15" s="12">
        <v>8</v>
      </c>
      <c r="B15" s="13" t="s">
        <v>27</v>
      </c>
      <c r="C15" s="14">
        <v>1</v>
      </c>
      <c r="D15" s="15">
        <v>135200</v>
      </c>
      <c r="E15" s="15">
        <f t="shared" si="0"/>
        <v>135200</v>
      </c>
      <c r="F15" s="14">
        <v>1</v>
      </c>
      <c r="G15" s="15">
        <v>135200</v>
      </c>
      <c r="H15" s="15">
        <f t="shared" si="1"/>
        <v>135200</v>
      </c>
      <c r="I15" s="14">
        <f t="shared" si="2"/>
        <v>0</v>
      </c>
      <c r="J15" s="16">
        <f t="shared" si="2"/>
        <v>0</v>
      </c>
      <c r="K15" s="16">
        <f t="shared" si="2"/>
        <v>0</v>
      </c>
      <c r="L15" s="17"/>
      <c r="M15" s="17"/>
      <c r="N15" s="18"/>
      <c r="O15" s="17"/>
      <c r="P15" s="17"/>
    </row>
    <row r="16" spans="1:16" s="19" customFormat="1">
      <c r="A16" s="12">
        <v>9</v>
      </c>
      <c r="B16" s="13" t="s">
        <v>28</v>
      </c>
      <c r="C16" s="14">
        <v>1</v>
      </c>
      <c r="D16" s="15">
        <v>135200</v>
      </c>
      <c r="E16" s="15">
        <f t="shared" si="0"/>
        <v>135200</v>
      </c>
      <c r="F16" s="14">
        <v>1</v>
      </c>
      <c r="G16" s="15">
        <v>135200</v>
      </c>
      <c r="H16" s="15">
        <f t="shared" si="1"/>
        <v>135200</v>
      </c>
      <c r="I16" s="14">
        <f t="shared" si="2"/>
        <v>0</v>
      </c>
      <c r="J16" s="16">
        <f t="shared" si="2"/>
        <v>0</v>
      </c>
      <c r="K16" s="16">
        <f t="shared" si="2"/>
        <v>0</v>
      </c>
      <c r="L16" s="17"/>
      <c r="M16" s="17"/>
      <c r="N16" s="18"/>
      <c r="O16" s="17"/>
      <c r="P16" s="17"/>
    </row>
    <row r="17" spans="1:16" s="19" customFormat="1">
      <c r="A17" s="12">
        <v>10</v>
      </c>
      <c r="B17" s="13" t="s">
        <v>29</v>
      </c>
      <c r="C17" s="14">
        <v>1</v>
      </c>
      <c r="D17" s="15">
        <v>135200</v>
      </c>
      <c r="E17" s="15">
        <f t="shared" si="0"/>
        <v>135200</v>
      </c>
      <c r="F17" s="14">
        <v>1</v>
      </c>
      <c r="G17" s="15">
        <v>230000</v>
      </c>
      <c r="H17" s="15">
        <f t="shared" si="1"/>
        <v>230000</v>
      </c>
      <c r="I17" s="14">
        <f t="shared" si="2"/>
        <v>0</v>
      </c>
      <c r="J17" s="16">
        <f t="shared" si="2"/>
        <v>94800</v>
      </c>
      <c r="K17" s="16">
        <f t="shared" si="2"/>
        <v>94800</v>
      </c>
      <c r="L17" s="17"/>
      <c r="M17" s="17"/>
      <c r="N17" s="18"/>
      <c r="O17" s="17"/>
      <c r="P17" s="17"/>
    </row>
    <row r="18" spans="1:16" s="19" customFormat="1">
      <c r="A18" s="12">
        <v>11</v>
      </c>
      <c r="B18" s="13" t="s">
        <v>30</v>
      </c>
      <c r="C18" s="14">
        <v>4</v>
      </c>
      <c r="D18" s="15">
        <v>135200</v>
      </c>
      <c r="E18" s="15">
        <f t="shared" si="0"/>
        <v>540800</v>
      </c>
      <c r="F18" s="14">
        <v>4</v>
      </c>
      <c r="G18" s="15">
        <v>135200</v>
      </c>
      <c r="H18" s="15">
        <f t="shared" si="1"/>
        <v>540800</v>
      </c>
      <c r="I18" s="14">
        <f t="shared" si="2"/>
        <v>0</v>
      </c>
      <c r="J18" s="16">
        <f t="shared" si="2"/>
        <v>0</v>
      </c>
      <c r="K18" s="16">
        <f t="shared" si="2"/>
        <v>0</v>
      </c>
      <c r="L18" s="17"/>
      <c r="M18" s="17"/>
      <c r="N18" s="18"/>
      <c r="O18" s="17"/>
      <c r="P18" s="17"/>
    </row>
    <row r="19" spans="1:16" s="19" customFormat="1">
      <c r="A19" s="12">
        <v>12</v>
      </c>
      <c r="B19" s="13" t="s">
        <v>31</v>
      </c>
      <c r="C19" s="14">
        <v>4</v>
      </c>
      <c r="D19" s="15">
        <v>135200</v>
      </c>
      <c r="E19" s="15">
        <f t="shared" si="0"/>
        <v>540800</v>
      </c>
      <c r="F19" s="14">
        <v>4</v>
      </c>
      <c r="G19" s="15">
        <v>135200</v>
      </c>
      <c r="H19" s="15">
        <f t="shared" si="1"/>
        <v>540800</v>
      </c>
      <c r="I19" s="14">
        <f t="shared" si="2"/>
        <v>0</v>
      </c>
      <c r="J19" s="16">
        <f t="shared" si="2"/>
        <v>0</v>
      </c>
      <c r="K19" s="16">
        <f t="shared" si="2"/>
        <v>0</v>
      </c>
      <c r="L19" s="17"/>
      <c r="M19" s="17"/>
      <c r="N19" s="18"/>
      <c r="O19" s="17"/>
      <c r="P19" s="17"/>
    </row>
    <row r="20" spans="1:16" s="19" customFormat="1" hidden="1">
      <c r="A20" s="12">
        <v>13</v>
      </c>
      <c r="B20" s="13"/>
      <c r="C20" s="14"/>
      <c r="D20" s="15"/>
      <c r="E20" s="15">
        <f t="shared" si="0"/>
        <v>0</v>
      </c>
      <c r="F20" s="14"/>
      <c r="G20" s="15"/>
      <c r="H20" s="15">
        <f t="shared" si="1"/>
        <v>0</v>
      </c>
      <c r="I20" s="14">
        <f t="shared" si="2"/>
        <v>0</v>
      </c>
      <c r="J20" s="16">
        <f t="shared" si="2"/>
        <v>0</v>
      </c>
      <c r="K20" s="16">
        <f t="shared" si="2"/>
        <v>0</v>
      </c>
      <c r="L20" s="17"/>
      <c r="M20" s="17"/>
      <c r="N20" s="18"/>
      <c r="O20" s="17"/>
      <c r="P20" s="17"/>
    </row>
    <row r="21" spans="1:16" s="19" customFormat="1" hidden="1">
      <c r="A21" s="12">
        <v>14</v>
      </c>
      <c r="B21" s="13"/>
      <c r="C21" s="14"/>
      <c r="D21" s="15"/>
      <c r="E21" s="15">
        <f t="shared" si="0"/>
        <v>0</v>
      </c>
      <c r="F21" s="14"/>
      <c r="G21" s="15"/>
      <c r="H21" s="15">
        <f t="shared" si="1"/>
        <v>0</v>
      </c>
      <c r="I21" s="14">
        <f t="shared" si="2"/>
        <v>0</v>
      </c>
      <c r="J21" s="16">
        <f t="shared" si="2"/>
        <v>0</v>
      </c>
      <c r="K21" s="16">
        <f t="shared" si="2"/>
        <v>0</v>
      </c>
      <c r="L21" s="17"/>
      <c r="M21" s="17"/>
      <c r="N21" s="18"/>
      <c r="O21" s="17"/>
      <c r="P21" s="17"/>
    </row>
    <row r="22" spans="1:16" s="19" customFormat="1" hidden="1">
      <c r="A22" s="12">
        <v>15</v>
      </c>
      <c r="B22" s="13"/>
      <c r="C22" s="14"/>
      <c r="D22" s="15"/>
      <c r="E22" s="15">
        <f t="shared" si="0"/>
        <v>0</v>
      </c>
      <c r="F22" s="14"/>
      <c r="G22" s="15"/>
      <c r="H22" s="15">
        <f t="shared" si="1"/>
        <v>0</v>
      </c>
      <c r="I22" s="14">
        <f t="shared" si="2"/>
        <v>0</v>
      </c>
      <c r="J22" s="16">
        <f t="shared" si="2"/>
        <v>0</v>
      </c>
      <c r="K22" s="16">
        <f t="shared" si="2"/>
        <v>0</v>
      </c>
      <c r="L22" s="17"/>
      <c r="M22" s="17"/>
      <c r="N22" s="18"/>
      <c r="O22" s="17"/>
      <c r="P22" s="17"/>
    </row>
    <row r="23" spans="1:16" s="19" customFormat="1" hidden="1">
      <c r="A23" s="12">
        <v>16</v>
      </c>
      <c r="B23" s="13"/>
      <c r="C23" s="14"/>
      <c r="D23" s="15"/>
      <c r="E23" s="15">
        <f t="shared" si="0"/>
        <v>0</v>
      </c>
      <c r="F23" s="14"/>
      <c r="G23" s="15"/>
      <c r="H23" s="15">
        <f t="shared" si="1"/>
        <v>0</v>
      </c>
      <c r="I23" s="14">
        <f t="shared" si="2"/>
        <v>0</v>
      </c>
      <c r="J23" s="16">
        <f t="shared" si="2"/>
        <v>0</v>
      </c>
      <c r="K23" s="16">
        <f t="shared" si="2"/>
        <v>0</v>
      </c>
      <c r="L23" s="17"/>
      <c r="M23" s="17"/>
      <c r="N23" s="18"/>
      <c r="O23" s="17"/>
      <c r="P23" s="17"/>
    </row>
    <row r="24" spans="1:16" s="19" customFormat="1" hidden="1">
      <c r="A24" s="12">
        <v>17</v>
      </c>
      <c r="B24" s="13"/>
      <c r="C24" s="14"/>
      <c r="D24" s="15"/>
      <c r="E24" s="15">
        <f t="shared" si="0"/>
        <v>0</v>
      </c>
      <c r="F24" s="14"/>
      <c r="G24" s="15"/>
      <c r="H24" s="15">
        <f t="shared" si="1"/>
        <v>0</v>
      </c>
      <c r="I24" s="14">
        <f t="shared" si="2"/>
        <v>0</v>
      </c>
      <c r="J24" s="16">
        <f t="shared" si="2"/>
        <v>0</v>
      </c>
      <c r="K24" s="16">
        <f t="shared" si="2"/>
        <v>0</v>
      </c>
      <c r="L24" s="17"/>
      <c r="M24" s="17"/>
      <c r="N24" s="18"/>
      <c r="O24" s="17"/>
      <c r="P24" s="17"/>
    </row>
    <row r="25" spans="1:16" s="19" customFormat="1" hidden="1">
      <c r="A25" s="12">
        <v>18</v>
      </c>
      <c r="B25" s="13"/>
      <c r="C25" s="14"/>
      <c r="D25" s="15"/>
      <c r="E25" s="15">
        <f t="shared" si="0"/>
        <v>0</v>
      </c>
      <c r="F25" s="14"/>
      <c r="G25" s="15"/>
      <c r="H25" s="15">
        <f t="shared" si="1"/>
        <v>0</v>
      </c>
      <c r="I25" s="14">
        <f t="shared" si="2"/>
        <v>0</v>
      </c>
      <c r="J25" s="16">
        <f t="shared" si="2"/>
        <v>0</v>
      </c>
      <c r="K25" s="16">
        <f t="shared" si="2"/>
        <v>0</v>
      </c>
      <c r="L25" s="17"/>
      <c r="M25" s="17"/>
      <c r="N25" s="18"/>
      <c r="O25" s="17"/>
      <c r="P25" s="17"/>
    </row>
    <row r="26" spans="1:16" s="19" customFormat="1">
      <c r="A26" s="20"/>
      <c r="B26" s="21" t="s">
        <v>4</v>
      </c>
      <c r="C26" s="22">
        <f>SUM(C8:C25)</f>
        <v>18</v>
      </c>
      <c r="D26" s="23"/>
      <c r="E26" s="24">
        <f>SUM(E8:E25)</f>
        <v>2735900</v>
      </c>
      <c r="F26" s="22">
        <f>SUM(F8:F25)</f>
        <v>18</v>
      </c>
      <c r="G26" s="23"/>
      <c r="H26" s="24">
        <f>SUM(H8:H25)</f>
        <v>3117600</v>
      </c>
      <c r="I26" s="25">
        <f>SUM(I8:I25)</f>
        <v>0</v>
      </c>
      <c r="J26" s="25"/>
      <c r="K26" s="25">
        <f>SUM(K8:K25)</f>
        <v>381700</v>
      </c>
    </row>
    <row r="27" spans="1:16">
      <c r="A27" s="26"/>
      <c r="B27" s="26"/>
      <c r="C27" s="27"/>
      <c r="D27" s="26"/>
      <c r="E27" s="26"/>
      <c r="F27" s="3"/>
      <c r="G27" s="26"/>
      <c r="H27" s="26"/>
      <c r="I27" s="26"/>
      <c r="J27" s="28"/>
      <c r="K27" s="28"/>
    </row>
    <row r="28" spans="1:16">
      <c r="B28" s="3" t="s">
        <v>32</v>
      </c>
      <c r="C28" s="29"/>
      <c r="D28" s="1"/>
      <c r="E28" s="2"/>
      <c r="F28" s="1"/>
      <c r="J28" s="30"/>
      <c r="K28" s="30"/>
    </row>
    <row r="29" spans="1:16">
      <c r="C29" s="29"/>
      <c r="D29" s="1"/>
      <c r="E29" s="2"/>
      <c r="F29" s="1"/>
    </row>
    <row r="30" spans="1:16">
      <c r="B30" s="3" t="s">
        <v>33</v>
      </c>
      <c r="C30" s="4"/>
      <c r="D30" s="1"/>
      <c r="E30" s="2"/>
      <c r="F30" s="1"/>
    </row>
    <row r="31" spans="1:16">
      <c r="A31" s="31"/>
      <c r="B31" s="31"/>
      <c r="C31" s="76" t="s">
        <v>34</v>
      </c>
      <c r="D31" s="76"/>
      <c r="E31" s="31"/>
    </row>
    <row r="32" spans="1:16">
      <c r="A32" s="31"/>
      <c r="B32" s="31"/>
      <c r="C32" s="31"/>
      <c r="D32" s="31"/>
      <c r="E32" s="31"/>
    </row>
    <row r="33" spans="1:5">
      <c r="A33" s="31"/>
      <c r="B33" s="31"/>
      <c r="C33" s="31"/>
      <c r="D33" s="31"/>
      <c r="E33" s="31"/>
    </row>
    <row r="34" spans="1:5">
      <c r="C34" s="4"/>
      <c r="D34" s="3"/>
    </row>
    <row r="35" spans="1:5">
      <c r="C35" s="4"/>
    </row>
    <row r="36" spans="1:5">
      <c r="C36" s="32"/>
    </row>
  </sheetData>
  <mergeCells count="9">
    <mergeCell ref="C31:D31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9BDC-E241-4A0E-B032-4FC51406AC98}">
  <sheetPr codeName="Sheet1">
    <pageSetUpPr fitToPage="1"/>
  </sheetPr>
  <dimension ref="A1:N36"/>
  <sheetViews>
    <sheetView tabSelected="1" view="pageBreakPreview" topLeftCell="A22" zoomScaleNormal="100" workbookViewId="0">
      <selection activeCell="C28" sqref="C28:D28"/>
    </sheetView>
  </sheetViews>
  <sheetFormatPr defaultColWidth="8.85546875" defaultRowHeight="17.25"/>
  <cols>
    <col min="1" max="1" width="5.5703125" style="33" customWidth="1"/>
    <col min="2" max="2" width="43.7109375" style="75" customWidth="1"/>
    <col min="3" max="3" width="18.85546875" style="75" customWidth="1"/>
    <col min="4" max="4" width="18.7109375" style="33" customWidth="1"/>
    <col min="5" max="5" width="23.140625" style="33" customWidth="1"/>
    <col min="6" max="6" width="9.7109375" style="33" bestFit="1" customWidth="1"/>
    <col min="7" max="7" width="11.85546875" style="33" bestFit="1" customWidth="1"/>
    <col min="8" max="8" width="9" style="33" bestFit="1" customWidth="1"/>
    <col min="9" max="16384" width="8.85546875" style="33"/>
  </cols>
  <sheetData>
    <row r="1" spans="1:5" ht="20.25" customHeight="1">
      <c r="B1" s="34"/>
      <c r="C1" s="34"/>
      <c r="D1" s="88" t="s">
        <v>41</v>
      </c>
      <c r="E1" s="88"/>
    </row>
    <row r="2" spans="1:5" ht="20.25" customHeight="1">
      <c r="B2" s="34"/>
      <c r="C2" s="34"/>
      <c r="D2" s="88" t="s">
        <v>2</v>
      </c>
      <c r="E2" s="88"/>
    </row>
    <row r="3" spans="1:5" ht="20.25" customHeight="1">
      <c r="B3" s="34"/>
      <c r="C3" s="34"/>
      <c r="D3" s="88" t="s">
        <v>1</v>
      </c>
      <c r="E3" s="88"/>
    </row>
    <row r="4" spans="1:5" ht="24.75" customHeight="1">
      <c r="B4" s="34"/>
      <c r="C4" s="34"/>
      <c r="D4" s="35"/>
      <c r="E4" s="35" t="s">
        <v>35</v>
      </c>
    </row>
    <row r="5" spans="1:5" ht="20.25" customHeight="1">
      <c r="B5" s="34"/>
      <c r="C5" s="34"/>
      <c r="D5" s="35"/>
      <c r="E5" s="35" t="s">
        <v>36</v>
      </c>
    </row>
    <row r="7" spans="1:5" ht="26.25" customHeight="1">
      <c r="B7" s="36"/>
      <c r="C7" s="36"/>
      <c r="D7" s="36"/>
      <c r="E7" s="36"/>
    </row>
    <row r="8" spans="1:5" ht="42" customHeight="1">
      <c r="A8" s="89" t="s">
        <v>42</v>
      </c>
      <c r="B8" s="89"/>
      <c r="C8" s="89"/>
      <c r="D8" s="89"/>
      <c r="E8" s="89"/>
    </row>
    <row r="9" spans="1:5">
      <c r="A9" s="89" t="s">
        <v>9</v>
      </c>
      <c r="B9" s="89"/>
      <c r="C9" s="89"/>
      <c r="D9" s="89"/>
      <c r="E9" s="89"/>
    </row>
    <row r="10" spans="1:5" ht="18" customHeight="1">
      <c r="A10" s="37"/>
      <c r="B10" s="38"/>
      <c r="C10" s="38"/>
      <c r="E10" s="39" t="s">
        <v>10</v>
      </c>
    </row>
    <row r="11" spans="1:5" s="41" customFormat="1" ht="69.75" customHeight="1">
      <c r="A11" s="40" t="s">
        <v>0</v>
      </c>
      <c r="B11" s="40" t="s">
        <v>11</v>
      </c>
      <c r="C11" s="40" t="s">
        <v>37</v>
      </c>
      <c r="D11" s="40" t="s">
        <v>38</v>
      </c>
      <c r="E11" s="40" t="s">
        <v>19</v>
      </c>
    </row>
    <row r="12" spans="1:5" s="43" customFormat="1" ht="13.5">
      <c r="A12" s="42">
        <v>1</v>
      </c>
      <c r="B12" s="42">
        <v>2</v>
      </c>
      <c r="C12" s="42">
        <v>3</v>
      </c>
      <c r="D12" s="42">
        <v>4</v>
      </c>
      <c r="E12" s="42">
        <v>5</v>
      </c>
    </row>
    <row r="13" spans="1:5" s="49" customFormat="1" ht="24" customHeight="1">
      <c r="A13" s="44">
        <v>1</v>
      </c>
      <c r="B13" s="45" t="s">
        <v>20</v>
      </c>
      <c r="C13" s="46">
        <v>1</v>
      </c>
      <c r="D13" s="47">
        <v>450000</v>
      </c>
      <c r="E13" s="48">
        <f>+D13*C13</f>
        <v>450000</v>
      </c>
    </row>
    <row r="14" spans="1:5" s="49" customFormat="1" ht="24" customHeight="1">
      <c r="A14" s="44">
        <v>2</v>
      </c>
      <c r="B14" s="45" t="s">
        <v>39</v>
      </c>
      <c r="C14" s="46">
        <v>1</v>
      </c>
      <c r="D14" s="47">
        <v>260000</v>
      </c>
      <c r="E14" s="48">
        <f t="shared" ref="E14:E22" si="0">+D14*C14</f>
        <v>260000</v>
      </c>
    </row>
    <row r="15" spans="1:5" s="49" customFormat="1" ht="24" customHeight="1">
      <c r="A15" s="44">
        <v>3</v>
      </c>
      <c r="B15" s="45" t="s">
        <v>22</v>
      </c>
      <c r="C15" s="46">
        <v>1</v>
      </c>
      <c r="D15" s="47">
        <v>250000</v>
      </c>
      <c r="E15" s="48">
        <f t="shared" si="0"/>
        <v>250000</v>
      </c>
    </row>
    <row r="16" spans="1:5" s="49" customFormat="1" ht="24" customHeight="1">
      <c r="A16" s="44">
        <v>4</v>
      </c>
      <c r="B16" s="45" t="s">
        <v>23</v>
      </c>
      <c r="C16" s="46">
        <v>1</v>
      </c>
      <c r="D16" s="50">
        <v>170000</v>
      </c>
      <c r="E16" s="48">
        <f t="shared" si="0"/>
        <v>170000</v>
      </c>
    </row>
    <row r="17" spans="1:14" s="49" customFormat="1" ht="24" customHeight="1">
      <c r="A17" s="44">
        <v>5</v>
      </c>
      <c r="B17" s="45" t="s">
        <v>24</v>
      </c>
      <c r="C17" s="46">
        <v>1</v>
      </c>
      <c r="D17" s="50">
        <v>135200</v>
      </c>
      <c r="E17" s="48">
        <f t="shared" si="0"/>
        <v>135200</v>
      </c>
    </row>
    <row r="18" spans="1:14" s="49" customFormat="1" ht="24" customHeight="1">
      <c r="A18" s="44">
        <v>6</v>
      </c>
      <c r="B18" s="45" t="s">
        <v>25</v>
      </c>
      <c r="C18" s="46">
        <v>1</v>
      </c>
      <c r="D18" s="50">
        <v>135200</v>
      </c>
      <c r="E18" s="48">
        <f t="shared" si="0"/>
        <v>135200</v>
      </c>
    </row>
    <row r="19" spans="1:14" s="49" customFormat="1" ht="24" customHeight="1">
      <c r="A19" s="44">
        <v>7</v>
      </c>
      <c r="B19" s="45" t="s">
        <v>26</v>
      </c>
      <c r="C19" s="46">
        <v>1</v>
      </c>
      <c r="D19" s="50">
        <v>135200</v>
      </c>
      <c r="E19" s="48">
        <f t="shared" si="0"/>
        <v>135200</v>
      </c>
    </row>
    <row r="20" spans="1:14" s="49" customFormat="1" ht="24" customHeight="1">
      <c r="A20" s="44">
        <v>8</v>
      </c>
      <c r="B20" s="45" t="s">
        <v>27</v>
      </c>
      <c r="C20" s="46">
        <v>1</v>
      </c>
      <c r="D20" s="50">
        <v>135200</v>
      </c>
      <c r="E20" s="48">
        <f t="shared" si="0"/>
        <v>135200</v>
      </c>
    </row>
    <row r="21" spans="1:14" s="49" customFormat="1" ht="24" customHeight="1">
      <c r="A21" s="44">
        <v>9</v>
      </c>
      <c r="B21" s="45" t="s">
        <v>28</v>
      </c>
      <c r="C21" s="46">
        <v>1</v>
      </c>
      <c r="D21" s="50">
        <v>135200</v>
      </c>
      <c r="E21" s="48">
        <f t="shared" si="0"/>
        <v>135200</v>
      </c>
    </row>
    <row r="22" spans="1:14" s="49" customFormat="1" ht="24" customHeight="1">
      <c r="A22" s="44">
        <v>10</v>
      </c>
      <c r="B22" s="45" t="s">
        <v>29</v>
      </c>
      <c r="C22" s="46">
        <v>1</v>
      </c>
      <c r="D22" s="50">
        <v>230000</v>
      </c>
      <c r="E22" s="48">
        <f t="shared" si="0"/>
        <v>230000</v>
      </c>
    </row>
    <row r="23" spans="1:14" s="49" customFormat="1" ht="24" customHeight="1">
      <c r="A23" s="44">
        <v>11</v>
      </c>
      <c r="B23" s="45" t="s">
        <v>30</v>
      </c>
      <c r="C23" s="46">
        <v>4</v>
      </c>
      <c r="D23" s="50">
        <v>135200</v>
      </c>
      <c r="E23" s="48">
        <f>+D23*C23</f>
        <v>540800</v>
      </c>
    </row>
    <row r="24" spans="1:14" s="49" customFormat="1" ht="24" customHeight="1">
      <c r="A24" s="44">
        <v>12</v>
      </c>
      <c r="B24" s="45" t="s">
        <v>31</v>
      </c>
      <c r="C24" s="46">
        <v>4</v>
      </c>
      <c r="D24" s="50">
        <v>135200</v>
      </c>
      <c r="E24" s="48">
        <f>+D24*C24</f>
        <v>540800</v>
      </c>
      <c r="F24" s="85"/>
      <c r="G24" s="85"/>
      <c r="H24" s="85"/>
      <c r="I24" s="85"/>
      <c r="J24" s="85"/>
    </row>
    <row r="25" spans="1:14" ht="35.25" customHeight="1">
      <c r="A25" s="51"/>
      <c r="B25" s="51" t="s">
        <v>3</v>
      </c>
      <c r="C25" s="52">
        <f>SUM(C13:C24)</f>
        <v>18</v>
      </c>
      <c r="D25" s="53"/>
      <c r="E25" s="53">
        <f>SUM(E13:E24)</f>
        <v>3117600</v>
      </c>
      <c r="F25" s="54"/>
      <c r="G25" s="54"/>
      <c r="H25" s="55"/>
    </row>
    <row r="26" spans="1:14" ht="37.5" customHeight="1">
      <c r="A26" s="56"/>
      <c r="B26" s="56"/>
      <c r="C26" s="57"/>
      <c r="D26" s="57"/>
      <c r="E26" s="57"/>
      <c r="G26" s="54"/>
      <c r="H26" s="55"/>
    </row>
    <row r="27" spans="1:14" s="49" customFormat="1" ht="38.25" customHeight="1">
      <c r="A27" s="86" t="s">
        <v>40</v>
      </c>
      <c r="B27" s="86"/>
      <c r="C27" s="86"/>
      <c r="D27" s="86"/>
      <c r="E27" s="86"/>
      <c r="F27" s="58"/>
      <c r="G27" s="59"/>
      <c r="H27" s="58"/>
    </row>
    <row r="28" spans="1:14" s="60" customFormat="1" ht="107.25" customHeight="1">
      <c r="B28" s="61" t="s">
        <v>5</v>
      </c>
      <c r="C28" s="87"/>
      <c r="D28" s="87"/>
      <c r="E28" s="62" t="s">
        <v>6</v>
      </c>
    </row>
    <row r="29" spans="1:14" s="49" customFormat="1" ht="25.5" customHeight="1">
      <c r="A29" s="63"/>
      <c r="B29" s="63"/>
      <c r="C29" s="63"/>
      <c r="F29" s="59"/>
      <c r="G29" s="59"/>
    </row>
    <row r="30" spans="1:14" s="64" customFormat="1" ht="36.75" customHeight="1">
      <c r="B30" s="65"/>
      <c r="C30" s="66"/>
      <c r="D30" s="67"/>
    </row>
    <row r="31" spans="1:14" s="64" customFormat="1" ht="20.25" customHeight="1">
      <c r="B31" s="65"/>
      <c r="C31" s="66"/>
      <c r="D31" s="67"/>
    </row>
    <row r="32" spans="1:14" s="68" customFormat="1" ht="26.25" customHeight="1">
      <c r="B32" s="69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2:14" s="68" customFormat="1" ht="12.75" customHeight="1">
      <c r="B33" s="71"/>
      <c r="D33" s="72"/>
      <c r="E33" s="70"/>
      <c r="F33" s="70"/>
      <c r="G33" s="70"/>
      <c r="H33" s="70"/>
      <c r="I33" s="70"/>
      <c r="J33" s="70"/>
      <c r="K33" s="70"/>
      <c r="L33" s="70"/>
      <c r="M33" s="70"/>
      <c r="N33" s="70"/>
    </row>
    <row r="34" spans="2:14" s="68" customFormat="1" ht="27" customHeight="1"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2:14" s="68" customFormat="1" ht="13.5" customHeight="1">
      <c r="D35" s="72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6" spans="2:14" s="68" customFormat="1">
      <c r="B36" s="73"/>
      <c r="D36" s="74"/>
      <c r="E36" s="70"/>
      <c r="F36" s="70"/>
      <c r="G36" s="70"/>
      <c r="H36" s="70"/>
      <c r="I36" s="70"/>
      <c r="J36" s="70"/>
      <c r="K36" s="70"/>
      <c r="L36" s="70"/>
      <c r="M36" s="70"/>
      <c r="N36" s="70"/>
    </row>
  </sheetData>
  <mergeCells count="8">
    <mergeCell ref="F24:J24"/>
    <mergeCell ref="A27:E27"/>
    <mergeCell ref="C28:D28"/>
    <mergeCell ref="D1:E1"/>
    <mergeCell ref="D2:E2"/>
    <mergeCell ref="D3:E3"/>
    <mergeCell ref="A8:E8"/>
    <mergeCell ref="A9:E9"/>
  </mergeCells>
  <pageMargins left="0.27" right="0.15748031496063" top="0.14000000000000001" bottom="0.27559055118110198" header="0.14000000000000001" footer="0.15748031496063"/>
  <pageSetup scale="9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27</xdr:row>
                <xdr:rowOff>0</xdr:rowOff>
              </from>
              <to>
                <xdr:col>4</xdr:col>
                <xdr:colOff>38100</xdr:colOff>
                <xdr:row>27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https://mul2.yerevan.am/tasks/2159231/oneclick?token=94b78b1a85479c46171a24831dfdad31</cp:keywords>
  <cp:lastModifiedBy>Lusine Petrosyan</cp:lastModifiedBy>
  <cp:lastPrinted>2025-04-11T10:42:00Z</cp:lastPrinted>
  <dcterms:created xsi:type="dcterms:W3CDTF">1996-10-14T23:33:28Z</dcterms:created>
  <dcterms:modified xsi:type="dcterms:W3CDTF">2025-04-25T13:19:18Z</dcterms:modified>
</cp:coreProperties>
</file>